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6\"/>
    </mc:Choice>
  </mc:AlternateContent>
  <xr:revisionPtr revIDLastSave="0" documentId="13_ncr:1_{2E12F52F-9C8C-4AB7-A225-CB4DFEE193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" i="1" l="1"/>
  <c r="AE4" i="1"/>
  <c r="AE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E3" i="1" l="1"/>
  <c r="X49" i="1"/>
  <c r="AA49" i="1"/>
  <c r="W33" i="1"/>
  <c r="AA33" i="1"/>
  <c r="W18" i="1"/>
  <c r="AA18" i="1"/>
  <c r="W32" i="1"/>
  <c r="AA32" i="1"/>
  <c r="X31" i="1"/>
  <c r="AA31" i="1"/>
  <c r="W7" i="1"/>
  <c r="AE8" i="1" s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S35" i="1" l="1"/>
  <c r="Y35" i="1" s="1"/>
  <c r="S27" i="1"/>
  <c r="Y27" i="1" s="1"/>
  <c r="S19" i="1"/>
  <c r="Y19" i="1" s="1"/>
  <c r="S43" i="1"/>
  <c r="Y43" i="1" s="1"/>
  <c r="AE10" i="1"/>
  <c r="AE9" i="1"/>
  <c r="S9" i="1"/>
  <c r="Y9" i="1" s="1"/>
  <c r="S33" i="1"/>
  <c r="Y33" i="1" s="1"/>
  <c r="AE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Y3" i="1" s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Y5" i="1" s="1"/>
  <c r="S53" i="1"/>
  <c r="Y53" i="1" s="1"/>
  <c r="S4" i="1"/>
  <c r="Y4" i="1" s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S57" i="1" l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<sst xmlns="http://schemas.openxmlformats.org/spreadsheetml/2006/main" count="240" uniqueCount="203">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</sst>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9"/>
  <sheetViews>
    <sheetView tabSelected="1" zoomScaleNormal="100" workbookViewId="0">
      <pane xSplit="8" ySplit="1" topLeftCell="I2" activePane="bottomRight" state="frozen"/>
      <selection pane="topRight" activeCell="E1" sqref="E1"/>
      <selection pane="bottomLeft" activeCell="A2" sqref="A2"/>
      <selection pane="bottomRight" activeCell="AF2" sqref="AF2"/>
    </sheetView>
  </sheetViews>
  <sheetFormatPr defaultColWidth="9" defaultRowHeight="20.100000000000001" customHeight="1" x14ac:dyDescent="0.4"/>
  <cols>
    <col min="1" max="2" width="4.59765625" style="14" customWidth="1"/>
    <col min="3" max="3" width="10.09765625" style="14" bestFit="1" customWidth="1"/>
    <col min="4" max="7" width="7.59765625" style="14" hidden="1" customWidth="1"/>
    <col min="8" max="8" width="8.59765625" style="14" customWidth="1"/>
    <col min="9" max="18" width="8.59765625" style="14" hidden="1" customWidth="1"/>
    <col min="19" max="19" width="8.59765625" style="14" customWidth="1"/>
    <col min="20" max="21" width="9" style="14" hidden="1" customWidth="1"/>
    <col min="22" max="22" width="6.59765625" style="14" hidden="1" customWidth="1"/>
    <col min="23" max="23" width="7.59765625" style="14" hidden="1" customWidth="1"/>
    <col min="24" max="25" width="9" style="14" hidden="1" customWidth="1"/>
    <col min="26" max="26" width="9" style="14" customWidth="1"/>
    <col min="27" max="27" width="9" style="14" hidden="1" customWidth="1"/>
    <col min="28" max="28" width="3.59765625" style="14" customWidth="1"/>
    <col min="29" max="30" width="16.69921875" style="14" hidden="1" customWidth="1"/>
    <col min="31" max="31" width="9" style="14" hidden="1" customWidth="1"/>
    <col min="32" max="16384" width="9" style="14"/>
  </cols>
  <sheetData>
    <row r="1" spans="1:35" ht="28.35" customHeight="1" x14ac:dyDescent="0.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5" ht="20.100000000000001" customHeight="1" x14ac:dyDescent="0.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23" t="s">
        <v>188</v>
      </c>
      <c r="AD2" s="18" t="s">
        <v>190</v>
      </c>
      <c r="AE2" s="19">
        <f>COUNTA(H2:H54)</f>
        <v>53</v>
      </c>
      <c r="AF2" s="1" t="s">
        <v>201</v>
      </c>
      <c r="AG2" s="1" t="s">
        <v>202</v>
      </c>
      <c r="AH2" s="1" t="s">
        <v>156</v>
      </c>
      <c r="AI2" s="1" t="s">
        <v>157</v>
      </c>
    </row>
    <row r="3" spans="1:35" ht="20.100000000000001" customHeight="1" x14ac:dyDescent="0.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C3" s="23"/>
      <c r="AD3" s="18" t="s">
        <v>191</v>
      </c>
      <c r="AE3" s="19">
        <f>COUNT(G2:G54)</f>
        <v>53</v>
      </c>
      <c r="AF3" s="1" t="s">
        <v>197</v>
      </c>
      <c r="AG3" s="1"/>
      <c r="AH3" s="1"/>
      <c r="AI3" s="1"/>
    </row>
    <row r="4" spans="1:35" ht="20.100000000000001" customHeight="1" x14ac:dyDescent="0.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C4" s="21" t="s">
        <v>192</v>
      </c>
      <c r="AD4" s="22"/>
      <c r="AE4" s="19">
        <f>COUNTBLANK(V2:V54)</f>
        <v>44</v>
      </c>
      <c r="AF4" s="1" t="s">
        <v>198</v>
      </c>
      <c r="AG4" s="1"/>
      <c r="AH4" s="1"/>
      <c r="AI4" s="1"/>
    </row>
    <row r="5" spans="1:35" ht="20.100000000000001" customHeight="1" x14ac:dyDescent="0.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C5" s="21" t="s">
        <v>189</v>
      </c>
      <c r="AD5" s="22"/>
      <c r="AE5" s="19">
        <f>COUNTA(V2:V54)</f>
        <v>9</v>
      </c>
      <c r="AF5" s="1" t="s">
        <v>199</v>
      </c>
      <c r="AG5" s="1"/>
      <c r="AH5" s="1"/>
      <c r="AI5" s="1"/>
    </row>
    <row r="6" spans="1:35" ht="20.100000000000001" customHeight="1" x14ac:dyDescent="0.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  <c r="AF6" s="1" t="s">
        <v>200</v>
      </c>
      <c r="AG6" s="1"/>
      <c r="AH6" s="1"/>
      <c r="AI6" s="1"/>
    </row>
    <row r="7" spans="1:35" ht="20.100000000000001" customHeight="1" x14ac:dyDescent="0.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C7" s="23" t="s">
        <v>193</v>
      </c>
      <c r="AD7" s="23"/>
      <c r="AE7" s="19">
        <f>COUNTA(W2:W54)</f>
        <v>50</v>
      </c>
      <c r="AF7" s="1" t="s">
        <v>169</v>
      </c>
      <c r="AG7" s="1"/>
      <c r="AH7" s="1"/>
      <c r="AI7" s="1"/>
    </row>
    <row r="8" spans="1:35" ht="20.100000000000001" customHeight="1" x14ac:dyDescent="0.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C8" s="23" t="s">
        <v>194</v>
      </c>
      <c r="AD8" s="23"/>
      <c r="AE8" s="13">
        <f>COUNTBLANK(W2:W54)</f>
        <v>3</v>
      </c>
    </row>
    <row r="9" spans="1:35" ht="20.100000000000001" customHeight="1" x14ac:dyDescent="0.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C9" s="23" t="s">
        <v>195</v>
      </c>
      <c r="AD9" s="23"/>
      <c r="AE9" s="13">
        <f>COUNT(X2:X54)</f>
        <v>3</v>
      </c>
    </row>
    <row r="10" spans="1:35" ht="20.100000000000001" customHeight="1" x14ac:dyDescent="0.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C10" s="23" t="s">
        <v>196</v>
      </c>
      <c r="AD10" s="23"/>
      <c r="AE10" s="13">
        <f>COUNTBLANK(X2:X54)</f>
        <v>50</v>
      </c>
    </row>
    <row r="11" spans="1:35" ht="20.100000000000001" customHeight="1" x14ac:dyDescent="0.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</row>
    <row r="12" spans="1:35" ht="20.100000000000001" customHeight="1" x14ac:dyDescent="0.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</row>
    <row r="13" spans="1:35" ht="20.100000000000001" customHeight="1" x14ac:dyDescent="0.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</row>
    <row r="14" spans="1:35" ht="20.100000000000001" customHeight="1" x14ac:dyDescent="0.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</row>
    <row r="15" spans="1:35" ht="20.100000000000001" customHeight="1" x14ac:dyDescent="0.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</row>
    <row r="16" spans="1:35" ht="20.100000000000001" customHeight="1" x14ac:dyDescent="0.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</row>
    <row r="17" spans="1:27" ht="20.100000000000001" customHeight="1" x14ac:dyDescent="0.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</row>
    <row r="18" spans="1:27" ht="20.100000000000001" customHeight="1" x14ac:dyDescent="0.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</row>
    <row r="19" spans="1:27" ht="20.100000000000001" customHeight="1" x14ac:dyDescent="0.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13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</row>
    <row r="20" spans="1:27" ht="20.100000000000001" customHeight="1" x14ac:dyDescent="0.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</row>
    <row r="21" spans="1:27" ht="20.100000000000001" customHeight="1" x14ac:dyDescent="0.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</row>
    <row r="22" spans="1:27" ht="20.100000000000001" customHeight="1" x14ac:dyDescent="0.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</row>
    <row r="23" spans="1:27" ht="20.100000000000001" customHeight="1" x14ac:dyDescent="0.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</row>
    <row r="24" spans="1:27" ht="20.100000000000001" customHeight="1" x14ac:dyDescent="0.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</row>
    <row r="25" spans="1:27" ht="20.100000000000001" customHeight="1" x14ac:dyDescent="0.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</row>
    <row r="26" spans="1:27" ht="20.100000000000001" customHeight="1" x14ac:dyDescent="0.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</row>
    <row r="27" spans="1:27" ht="20.100000000000001" customHeight="1" x14ac:dyDescent="0.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</row>
    <row r="28" spans="1:27" ht="20.100000000000001" customHeight="1" x14ac:dyDescent="0.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</row>
    <row r="29" spans="1:27" ht="20.100000000000001" customHeight="1" x14ac:dyDescent="0.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</row>
    <row r="30" spans="1:27" ht="20.100000000000001" customHeight="1" x14ac:dyDescent="0.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</row>
    <row r="31" spans="1:27" ht="20.100000000000001" customHeight="1" x14ac:dyDescent="0.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13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</row>
    <row r="32" spans="1:27" ht="20.100000000000001" customHeight="1" x14ac:dyDescent="0.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</row>
    <row r="33" spans="1:27" ht="20.100000000000001" customHeight="1" x14ac:dyDescent="0.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</row>
    <row r="34" spans="1:27" ht="20.100000000000001" customHeight="1" x14ac:dyDescent="0.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</row>
    <row r="35" spans="1:27" ht="20.100000000000001" customHeight="1" x14ac:dyDescent="0.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</row>
    <row r="36" spans="1:27" ht="20.100000000000001" customHeight="1" x14ac:dyDescent="0.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</row>
    <row r="37" spans="1:27" ht="20.100000000000001" customHeight="1" x14ac:dyDescent="0.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</row>
    <row r="38" spans="1:27" ht="20.100000000000001" customHeight="1" x14ac:dyDescent="0.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</row>
    <row r="39" spans="1:27" ht="20.100000000000001" customHeight="1" x14ac:dyDescent="0.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</row>
    <row r="40" spans="1:27" ht="20.100000000000001" customHeight="1" x14ac:dyDescent="0.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</row>
    <row r="41" spans="1:27" ht="20.100000000000001" customHeight="1" x14ac:dyDescent="0.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</row>
    <row r="42" spans="1:27" ht="20.100000000000001" customHeight="1" x14ac:dyDescent="0.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</row>
    <row r="43" spans="1:27" ht="20.100000000000001" customHeight="1" x14ac:dyDescent="0.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</row>
    <row r="44" spans="1:27" ht="20.100000000000001" customHeight="1" x14ac:dyDescent="0.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</row>
    <row r="45" spans="1:27" ht="20.100000000000001" customHeight="1" x14ac:dyDescent="0.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</row>
    <row r="46" spans="1:27" ht="20.100000000000001" customHeight="1" x14ac:dyDescent="0.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</row>
    <row r="47" spans="1:27" ht="20.100000000000001" customHeight="1" x14ac:dyDescent="0.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</row>
    <row r="48" spans="1:27" ht="20.100000000000001" customHeight="1" x14ac:dyDescent="0.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</row>
    <row r="49" spans="1:27" ht="20.100000000000001" customHeight="1" x14ac:dyDescent="0.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13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</row>
    <row r="50" spans="1:27" ht="20.100000000000001" customHeight="1" x14ac:dyDescent="0.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</row>
    <row r="51" spans="1:27" ht="20.100000000000001" customHeight="1" x14ac:dyDescent="0.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</row>
    <row r="52" spans="1:27" ht="20.100000000000001" customHeight="1" x14ac:dyDescent="0.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</row>
    <row r="53" spans="1:27" ht="20.100000000000001" customHeight="1" x14ac:dyDescent="0.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</row>
    <row r="54" spans="1:27" ht="20.100000000000001" customHeight="1" x14ac:dyDescent="0.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</row>
    <row r="55" spans="1:27" ht="20.100000000000001" customHeight="1" x14ac:dyDescent="0.4">
      <c r="A55" s="21" t="s">
        <v>156</v>
      </c>
      <c r="B55" s="24"/>
      <c r="C55" s="24"/>
      <c r="D55" s="24"/>
      <c r="E55" s="24"/>
      <c r="F55" s="24"/>
      <c r="G55" s="24"/>
      <c r="H55" s="24"/>
      <c r="I55" s="22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00000000000001" customHeight="1" x14ac:dyDescent="0.4">
      <c r="A56" s="21" t="s">
        <v>157</v>
      </c>
      <c r="B56" s="24"/>
      <c r="C56" s="24"/>
      <c r="D56" s="24"/>
      <c r="E56" s="24"/>
      <c r="F56" s="24"/>
      <c r="G56" s="24"/>
      <c r="H56" s="24"/>
      <c r="I56" s="22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00000000000001" customHeight="1" x14ac:dyDescent="0.4">
      <c r="A57" s="20" t="s">
        <v>185</v>
      </c>
      <c r="B57" s="20"/>
      <c r="C57" s="20"/>
      <c r="D57" s="20"/>
      <c r="E57" s="20"/>
      <c r="F57" s="20"/>
      <c r="G57" s="20"/>
      <c r="H57" s="20"/>
      <c r="I57" s="1"/>
      <c r="J57" s="1"/>
      <c r="K57" s="1">
        <f>MAX(K2:K54)</f>
        <v>83.5</v>
      </c>
      <c r="L57" s="1">
        <f t="shared" ref="L57:S57" si="16">MAX(L2:L54)</f>
        <v>105</v>
      </c>
      <c r="M57" s="1">
        <f t="shared" si="16"/>
        <v>95.45</v>
      </c>
      <c r="N57" s="1">
        <f t="shared" si="16"/>
        <v>102</v>
      </c>
      <c r="O57" s="1">
        <f t="shared" si="16"/>
        <v>92.73</v>
      </c>
      <c r="P57" s="1">
        <f t="shared" si="16"/>
        <v>95</v>
      </c>
      <c r="Q57" s="1">
        <f t="shared" si="16"/>
        <v>100</v>
      </c>
      <c r="R57" s="1">
        <f t="shared" si="16"/>
        <v>100</v>
      </c>
      <c r="S57" s="1">
        <f t="shared" si="16"/>
        <v>89.82</v>
      </c>
      <c r="T57" s="13"/>
    </row>
    <row r="58" spans="1:27" ht="20.100000000000001" customHeight="1" x14ac:dyDescent="0.4">
      <c r="A58" s="20" t="s">
        <v>186</v>
      </c>
      <c r="B58" s="20"/>
      <c r="C58" s="20"/>
      <c r="D58" s="20"/>
      <c r="E58" s="20"/>
      <c r="F58" s="20"/>
      <c r="G58" s="20"/>
      <c r="H58" s="20"/>
      <c r="I58" s="1"/>
      <c r="J58" s="1"/>
      <c r="K58" s="1">
        <f>MIN(K2:K54)</f>
        <v>8</v>
      </c>
      <c r="L58" s="1">
        <f t="shared" ref="L58:S58" si="17">MIN(L2:L54)</f>
        <v>0</v>
      </c>
      <c r="M58" s="1">
        <f t="shared" si="17"/>
        <v>0</v>
      </c>
      <c r="N58" s="1">
        <f t="shared" si="17"/>
        <v>9</v>
      </c>
      <c r="O58" s="1">
        <f t="shared" si="17"/>
        <v>8.18</v>
      </c>
      <c r="P58" s="1">
        <f t="shared" si="17"/>
        <v>0</v>
      </c>
      <c r="Q58" s="1">
        <f t="shared" si="17"/>
        <v>60</v>
      </c>
      <c r="R58" s="1">
        <f t="shared" si="17"/>
        <v>0</v>
      </c>
      <c r="S58" s="1">
        <f t="shared" si="17"/>
        <v>26.57</v>
      </c>
      <c r="T58" s="13"/>
    </row>
    <row r="59" spans="1:27" ht="20.100000000000001" customHeight="1" x14ac:dyDescent="0.4">
      <c r="A59" s="20" t="s">
        <v>187</v>
      </c>
      <c r="B59" s="20"/>
      <c r="C59" s="20"/>
      <c r="D59" s="20"/>
      <c r="E59" s="20"/>
      <c r="F59" s="20"/>
      <c r="G59" s="20"/>
      <c r="H59" s="20"/>
      <c r="I59" s="1"/>
      <c r="J59" s="1"/>
      <c r="K59" s="1">
        <f>MEDIAN(K2:K54)</f>
        <v>63</v>
      </c>
      <c r="L59" s="1">
        <f t="shared" ref="L59:S59" si="18">MEDIAN(L2:L54)</f>
        <v>66</v>
      </c>
      <c r="M59" s="1">
        <f t="shared" si="18"/>
        <v>60</v>
      </c>
      <c r="N59" s="1">
        <f t="shared" si="18"/>
        <v>56</v>
      </c>
      <c r="O59" s="1">
        <f t="shared" si="18"/>
        <v>50.91</v>
      </c>
      <c r="P59" s="1">
        <f t="shared" si="18"/>
        <v>53</v>
      </c>
      <c r="Q59" s="1">
        <f t="shared" si="18"/>
        <v>97.78</v>
      </c>
      <c r="R59" s="1">
        <f t="shared" si="18"/>
        <v>100</v>
      </c>
      <c r="S59" s="1">
        <f t="shared" si="18"/>
        <v>67.44</v>
      </c>
      <c r="T59" s="13"/>
    </row>
  </sheetData>
  <mergeCells count="12">
    <mergeCell ref="A59:H59"/>
    <mergeCell ref="AC4:AD4"/>
    <mergeCell ref="AC5:AD5"/>
    <mergeCell ref="AC2:AC3"/>
    <mergeCell ref="A55:I55"/>
    <mergeCell ref="A56:I56"/>
    <mergeCell ref="A57:H57"/>
    <mergeCell ref="A58:H58"/>
    <mergeCell ref="AC7:AD7"/>
    <mergeCell ref="AC8:AD8"/>
    <mergeCell ref="AC9:AD9"/>
    <mergeCell ref="AC10:AD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5" t="s">
        <v>181</v>
      </c>
      <c r="B1" s="26"/>
      <c r="D1" s="27" t="s">
        <v>182</v>
      </c>
      <c r="E1" s="28"/>
      <c r="F1" s="28"/>
      <c r="G1" s="28"/>
      <c r="H1" s="28"/>
      <c r="I1" s="28"/>
      <c r="J1" s="28"/>
      <c r="K1" s="28"/>
      <c r="L1" s="28"/>
      <c r="M1" s="29"/>
    </row>
    <row r="2" spans="1:13" ht="18.600000000000001" thickTop="1" thickBot="1" x14ac:dyDescent="0.45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600000000000001" thickTop="1" thickBot="1" x14ac:dyDescent="0.45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4">
      <c r="A4" s="10">
        <v>102</v>
      </c>
      <c r="B4" s="11" t="s">
        <v>37</v>
      </c>
    </row>
    <row r="5" spans="1:13" x14ac:dyDescent="0.4">
      <c r="A5" s="10">
        <v>103</v>
      </c>
      <c r="B5" s="11" t="s">
        <v>38</v>
      </c>
    </row>
    <row r="6" spans="1:13" x14ac:dyDescent="0.4">
      <c r="A6" s="10">
        <v>104</v>
      </c>
      <c r="B6" s="11" t="s">
        <v>39</v>
      </c>
    </row>
    <row r="7" spans="1:13" ht="18" thickBot="1" x14ac:dyDescent="0.45">
      <c r="A7" s="7">
        <v>105</v>
      </c>
      <c r="B7" s="9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2024-07-29T14:47:24Z</dcterms:modified>
</cp:coreProperties>
</file>